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3250" windowHeight="13170"/>
  </bookViews>
  <sheets>
    <sheet name="2023" sheetId="4" r:id="rId1"/>
  </sheets>
  <definedNames>
    <definedName name="_xlnm.Print_Area" localSheetId="0">'2023'!$A$1:$O$18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6" i="4" l="1"/>
  <c r="N15" i="4"/>
  <c r="M15" i="4"/>
  <c r="L15" i="4"/>
  <c r="N14" i="4"/>
  <c r="M14" i="4"/>
  <c r="L14" i="4"/>
  <c r="N13" i="4"/>
  <c r="M13" i="4"/>
  <c r="N12" i="4"/>
  <c r="M12" i="4"/>
  <c r="N11" i="4"/>
  <c r="M11" i="4"/>
  <c r="L11" i="4"/>
  <c r="N10" i="4"/>
  <c r="M10" i="4"/>
  <c r="L10" i="4"/>
  <c r="M9" i="4"/>
  <c r="L9" i="4"/>
  <c r="O17" i="4"/>
  <c r="H16" i="4"/>
  <c r="K14" i="4"/>
  <c r="K17" i="4" s="1"/>
  <c r="J14" i="4"/>
  <c r="I14" i="4"/>
  <c r="H14" i="4" s="1"/>
  <c r="J17" i="4"/>
  <c r="N17" i="4" s="1"/>
  <c r="H13" i="4"/>
  <c r="L13" i="4" s="1"/>
  <c r="H12" i="4"/>
  <c r="L12" i="4" s="1"/>
  <c r="I11" i="4"/>
  <c r="H11" i="4" s="1"/>
  <c r="I10" i="4"/>
  <c r="H10" i="4" s="1"/>
  <c r="I9" i="4"/>
  <c r="I17" i="4" s="1"/>
  <c r="H9" i="4" l="1"/>
  <c r="H17" i="4"/>
  <c r="E13" i="4" l="1"/>
  <c r="E12" i="4" l="1"/>
  <c r="E11" i="4"/>
  <c r="F13" i="4" l="1"/>
  <c r="G14" i="4" l="1"/>
  <c r="G17" i="4" s="1"/>
  <c r="F14" i="4"/>
  <c r="F17" i="4" s="1"/>
  <c r="E14" i="4"/>
  <c r="E9" i="4" l="1"/>
  <c r="E10" i="4"/>
  <c r="E17" i="4" l="1"/>
  <c r="D16" i="4"/>
  <c r="L16" i="4" s="1"/>
  <c r="D17" i="4" l="1"/>
  <c r="L17" i="4" s="1"/>
  <c r="M17" i="4"/>
  <c r="D12" i="4"/>
  <c r="D13" i="4"/>
  <c r="D11" i="4" l="1"/>
  <c r="D9" i="4" l="1"/>
  <c r="D10" i="4"/>
  <c r="D14" i="4"/>
</calcChain>
</file>

<file path=xl/sharedStrings.xml><?xml version="1.0" encoding="utf-8"?>
<sst xmlns="http://schemas.openxmlformats.org/spreadsheetml/2006/main" count="49" uniqueCount="30">
  <si>
    <t>Наименование объекта</t>
  </si>
  <si>
    <t>Код</t>
  </si>
  <si>
    <t>Объем расходов всего</t>
  </si>
  <si>
    <t>в том числе:</t>
  </si>
  <si>
    <t>раздела по ФКР</t>
  </si>
  <si>
    <t>подраздела ФКР</t>
  </si>
  <si>
    <t>за счет местного бюджета</t>
  </si>
  <si>
    <t>( рублей)</t>
  </si>
  <si>
    <t xml:space="preserve">за счет  средств  федерального бюджета </t>
  </si>
  <si>
    <t>07</t>
  </si>
  <si>
    <t>02</t>
  </si>
  <si>
    <t>05</t>
  </si>
  <si>
    <t xml:space="preserve"> итого</t>
  </si>
  <si>
    <t>Создание дополнительных мест в общеобразовательных организациях  (капитальные вложения в объекты муниципальной собсвенности) в сфере образования</t>
  </si>
  <si>
    <t>01</t>
  </si>
  <si>
    <t>Формирование муниципального специализированного жилищного фонда для обеспечения педагогических работников</t>
  </si>
  <si>
    <t xml:space="preserve"> Приобретение муниципального имущества</t>
  </si>
  <si>
    <t xml:space="preserve">Строительство водопровода микрорайон "Башталинка" (осуществлению строительного контроля при выполнении работ на объекте) </t>
  </si>
  <si>
    <t>Строительство и реконструкция объектов коммунальной инфраструктуры, разработка ПСД водопровода с.Курунда</t>
  </si>
  <si>
    <t>Создание дополнительных мест в общеобразовательных организациях (МБОУ "Усть-Коксинская СОШ")</t>
  </si>
  <si>
    <t>08</t>
  </si>
  <si>
    <t>Строительство и реконструкция культурно-досуговых учреждений (проведение  экспертизы псд на строительство ДК с. Карагай)</t>
  </si>
  <si>
    <t xml:space="preserve">Исполнение бюджетных ассигнований бюджета муниципального образования "Усть-Коксинский  район"  на осуществление бюджетных инвестиций в объекты капитального строительства (реконструкции) муниципальной собственности, в приобретение объектов недвижимого имущества в муниципальную  собственность за 2023 год </t>
  </si>
  <si>
    <t>Уточненный план на год, руб.</t>
  </si>
  <si>
    <t>Исполнено, руб.</t>
  </si>
  <si>
    <t xml:space="preserve">Процент исполнения,% </t>
  </si>
  <si>
    <t>за счет  средств   республиканского бюджета</t>
  </si>
  <si>
    <t>Приложение 9</t>
  </si>
  <si>
    <t>к  отчету "Об исполнении бюджета</t>
  </si>
  <si>
    <t>МО "Усть-Коксинский район" за 2023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</si>
</sst>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_ ;\-#,##0.00\ 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MS Sans Serif"/>
      <family val="2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>
      <alignment vertical="top"/>
    </xf>
    <xf numFmtId="164" fontId="7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6" fillId="0" borderId="0" xfId="0" applyFont="1"/>
    <xf numFmtId="164" fontId="2" fillId="2" borderId="2" xfId="0" applyNumberFormat="1" applyFont="1" applyFill="1" applyBorder="1" applyAlignment="1">
      <alignment vertical="center" wrapText="1"/>
    </xf>
    <xf numFmtId="164" fontId="2" fillId="0" borderId="2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vertical="center" wrapText="1"/>
    </xf>
    <xf numFmtId="0" fontId="0" fillId="0" borderId="1" xfId="0" applyBorder="1"/>
    <xf numFmtId="164" fontId="5" fillId="2" borderId="2" xfId="0" applyNumberFormat="1" applyFont="1" applyFill="1" applyBorder="1" applyAlignment="1">
      <alignment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vertical="center" wrapText="1"/>
    </xf>
    <xf numFmtId="165" fontId="5" fillId="2" borderId="2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8" fillId="0" borderId="0" xfId="1" applyFont="1" applyAlignment="1">
      <alignment horizontal="right" vertical="top" wrapText="1"/>
    </xf>
  </cellXfs>
  <cellStyles count="3">
    <cellStyle name="Обычный" xfId="0" builtinId="0"/>
    <cellStyle name="Обычный 3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view="pageBreakPreview" zoomScale="120" zoomScaleNormal="100" zoomScaleSheetLayoutView="120" workbookViewId="0">
      <selection activeCell="L12" sqref="L12"/>
    </sheetView>
  </sheetViews>
  <sheetFormatPr defaultRowHeight="50.45" customHeight="1" x14ac:dyDescent="0.25"/>
  <cols>
    <col min="1" max="1" width="32.85546875" customWidth="1"/>
    <col min="2" max="2" width="6.28515625" customWidth="1"/>
    <col min="3" max="3" width="6.140625" customWidth="1"/>
    <col min="4" max="4" width="15.140625" customWidth="1"/>
    <col min="5" max="5" width="14.5703125" customWidth="1"/>
    <col min="6" max="6" width="14.7109375" customWidth="1"/>
    <col min="7" max="7" width="12.140625" customWidth="1"/>
    <col min="8" max="8" width="15.7109375" customWidth="1"/>
    <col min="9" max="9" width="13.85546875" customWidth="1"/>
    <col min="10" max="10" width="13.28515625" customWidth="1"/>
    <col min="11" max="11" width="13.140625" customWidth="1"/>
    <col min="12" max="12" width="9.85546875" customWidth="1"/>
    <col min="14" max="14" width="12" customWidth="1"/>
    <col min="15" max="15" width="11.42578125" customWidth="1"/>
  </cols>
  <sheetData>
    <row r="1" spans="1:15" ht="15" customHeight="1" x14ac:dyDescent="0.25">
      <c r="A1" s="24" t="s">
        <v>27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15" ht="13.5" customHeight="1" x14ac:dyDescent="0.25">
      <c r="A2" s="16" t="s">
        <v>28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3" spans="1:15" ht="15.75" customHeight="1" x14ac:dyDescent="0.25">
      <c r="A3" s="16" t="s">
        <v>29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5" ht="31.9" customHeight="1" x14ac:dyDescent="0.25">
      <c r="A4" s="23" t="s">
        <v>22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</row>
    <row r="5" spans="1:15" ht="16.899999999999999" customHeight="1" x14ac:dyDescent="0.25">
      <c r="A5" s="1"/>
      <c r="B5" s="1"/>
      <c r="C5" s="1"/>
      <c r="O5" s="3" t="s">
        <v>7</v>
      </c>
    </row>
    <row r="6" spans="1:15" ht="17.45" customHeight="1" x14ac:dyDescent="0.25">
      <c r="A6" s="22" t="s">
        <v>0</v>
      </c>
      <c r="B6" s="22" t="s">
        <v>1</v>
      </c>
      <c r="C6" s="22"/>
      <c r="D6" s="17" t="s">
        <v>23</v>
      </c>
      <c r="E6" s="18"/>
      <c r="F6" s="18"/>
      <c r="G6" s="19"/>
      <c r="H6" s="17" t="s">
        <v>24</v>
      </c>
      <c r="I6" s="18"/>
      <c r="J6" s="18"/>
      <c r="K6" s="19"/>
      <c r="L6" s="17" t="s">
        <v>25</v>
      </c>
      <c r="M6" s="18"/>
      <c r="N6" s="18"/>
      <c r="O6" s="19"/>
    </row>
    <row r="7" spans="1:15" ht="14.45" customHeight="1" x14ac:dyDescent="0.25">
      <c r="A7" s="22"/>
      <c r="B7" s="22"/>
      <c r="C7" s="22"/>
      <c r="D7" s="20" t="s">
        <v>2</v>
      </c>
      <c r="E7" s="17" t="s">
        <v>3</v>
      </c>
      <c r="F7" s="18"/>
      <c r="G7" s="19"/>
      <c r="H7" s="20" t="s">
        <v>2</v>
      </c>
      <c r="I7" s="17" t="s">
        <v>3</v>
      </c>
      <c r="J7" s="18"/>
      <c r="K7" s="19"/>
      <c r="L7" s="20" t="s">
        <v>2</v>
      </c>
      <c r="M7" s="17" t="s">
        <v>3</v>
      </c>
      <c r="N7" s="18"/>
      <c r="O7" s="19"/>
    </row>
    <row r="8" spans="1:15" ht="51.75" customHeight="1" x14ac:dyDescent="0.25">
      <c r="A8" s="22"/>
      <c r="B8" s="14" t="s">
        <v>4</v>
      </c>
      <c r="C8" s="14" t="s">
        <v>5</v>
      </c>
      <c r="D8" s="21"/>
      <c r="E8" s="15" t="s">
        <v>6</v>
      </c>
      <c r="F8" s="15" t="s">
        <v>26</v>
      </c>
      <c r="G8" s="15" t="s">
        <v>8</v>
      </c>
      <c r="H8" s="21"/>
      <c r="I8" s="15" t="s">
        <v>6</v>
      </c>
      <c r="J8" s="15" t="s">
        <v>26</v>
      </c>
      <c r="K8" s="15" t="s">
        <v>8</v>
      </c>
      <c r="L8" s="21"/>
      <c r="M8" s="15" t="s">
        <v>6</v>
      </c>
      <c r="N8" s="15" t="s">
        <v>26</v>
      </c>
      <c r="O8" s="15" t="s">
        <v>8</v>
      </c>
    </row>
    <row r="9" spans="1:15" ht="31.15" customHeight="1" x14ac:dyDescent="0.25">
      <c r="A9" s="2" t="s">
        <v>16</v>
      </c>
      <c r="B9" s="6" t="s">
        <v>11</v>
      </c>
      <c r="C9" s="6" t="s">
        <v>14</v>
      </c>
      <c r="D9" s="10">
        <f t="shared" ref="D9:D16" si="0">E9+F9+G9</f>
        <v>500</v>
      </c>
      <c r="E9" s="4">
        <f>500+500-500</f>
        <v>500</v>
      </c>
      <c r="F9" s="5"/>
      <c r="G9" s="5"/>
      <c r="H9" s="10">
        <f t="shared" ref="H9:H14" si="1">I9+J9+K9</f>
        <v>500</v>
      </c>
      <c r="I9" s="4">
        <f>500+500-500</f>
        <v>500</v>
      </c>
      <c r="J9" s="5"/>
      <c r="K9" s="5"/>
      <c r="L9" s="10">
        <f>H9/D9*100</f>
        <v>100</v>
      </c>
      <c r="M9" s="4">
        <f t="shared" ref="M9" si="2">I9/E9*100</f>
        <v>100</v>
      </c>
      <c r="N9" s="4"/>
      <c r="O9" s="4"/>
    </row>
    <row r="10" spans="1:15" ht="42.6" customHeight="1" x14ac:dyDescent="0.25">
      <c r="A10" s="2" t="s">
        <v>15</v>
      </c>
      <c r="B10" s="6" t="s">
        <v>11</v>
      </c>
      <c r="C10" s="6" t="s">
        <v>14</v>
      </c>
      <c r="D10" s="10">
        <f t="shared" si="0"/>
        <v>1000000</v>
      </c>
      <c r="E10" s="4">
        <f>20000+20000-20000</f>
        <v>20000</v>
      </c>
      <c r="F10" s="5">
        <v>980000</v>
      </c>
      <c r="G10" s="5"/>
      <c r="H10" s="10">
        <f t="shared" si="1"/>
        <v>1000000</v>
      </c>
      <c r="I10" s="4">
        <f>20000+20000-20000</f>
        <v>20000</v>
      </c>
      <c r="J10" s="5">
        <v>980000</v>
      </c>
      <c r="K10" s="5"/>
      <c r="L10" s="10">
        <f t="shared" ref="L10:L16" si="3">H10/D10*100</f>
        <v>100</v>
      </c>
      <c r="M10" s="4">
        <f t="shared" ref="M10:M16" si="4">I10/E10*100</f>
        <v>100</v>
      </c>
      <c r="N10" s="4">
        <f t="shared" ref="N10:N15" si="5">J10/F10*100</f>
        <v>100</v>
      </c>
      <c r="O10" s="4"/>
    </row>
    <row r="11" spans="1:15" ht="65.45" hidden="1" customHeight="1" x14ac:dyDescent="0.25">
      <c r="A11" s="2" t="s">
        <v>17</v>
      </c>
      <c r="B11" s="6" t="s">
        <v>11</v>
      </c>
      <c r="C11" s="6" t="s">
        <v>10</v>
      </c>
      <c r="D11" s="10">
        <f t="shared" si="0"/>
        <v>0</v>
      </c>
      <c r="E11" s="4">
        <f>20000-20000</f>
        <v>0</v>
      </c>
      <c r="F11" s="5"/>
      <c r="G11" s="5"/>
      <c r="H11" s="10">
        <f t="shared" si="1"/>
        <v>0</v>
      </c>
      <c r="I11" s="4">
        <f>20000-20000</f>
        <v>0</v>
      </c>
      <c r="J11" s="5"/>
      <c r="K11" s="5"/>
      <c r="L11" s="10" t="e">
        <f t="shared" si="3"/>
        <v>#DIV/0!</v>
      </c>
      <c r="M11" s="4" t="e">
        <f t="shared" si="4"/>
        <v>#DIV/0!</v>
      </c>
      <c r="N11" s="4" t="e">
        <f t="shared" si="5"/>
        <v>#DIV/0!</v>
      </c>
      <c r="O11" s="4"/>
    </row>
    <row r="12" spans="1:15" ht="52.9" customHeight="1" x14ac:dyDescent="0.25">
      <c r="A12" s="2" t="s">
        <v>18</v>
      </c>
      <c r="B12" s="6" t="s">
        <v>11</v>
      </c>
      <c r="C12" s="6" t="s">
        <v>10</v>
      </c>
      <c r="D12" s="10">
        <f t="shared" si="0"/>
        <v>5009062.29</v>
      </c>
      <c r="E12" s="4">
        <f>16549.17+1304200+50391.23-7500+150000-130000+125421.89</f>
        <v>1509062.2899999998</v>
      </c>
      <c r="F12" s="5">
        <v>3500000</v>
      </c>
      <c r="G12" s="5"/>
      <c r="H12" s="10">
        <f t="shared" si="1"/>
        <v>3212650.2199999997</v>
      </c>
      <c r="I12" s="4">
        <v>450400.22</v>
      </c>
      <c r="J12" s="5">
        <v>2762250</v>
      </c>
      <c r="K12" s="5"/>
      <c r="L12" s="10">
        <f t="shared" si="3"/>
        <v>64.136759217661861</v>
      </c>
      <c r="M12" s="4">
        <f t="shared" si="4"/>
        <v>29.846363730949772</v>
      </c>
      <c r="N12" s="4">
        <f t="shared" si="5"/>
        <v>78.921428571428578</v>
      </c>
      <c r="O12" s="4"/>
    </row>
    <row r="13" spans="1:15" ht="42.6" customHeight="1" x14ac:dyDescent="0.25">
      <c r="A13" s="2" t="s">
        <v>19</v>
      </c>
      <c r="B13" s="6" t="s">
        <v>9</v>
      </c>
      <c r="C13" s="6" t="s">
        <v>10</v>
      </c>
      <c r="D13" s="10">
        <f t="shared" si="0"/>
        <v>11798096.379999999</v>
      </c>
      <c r="E13" s="12">
        <f>1491973.93+206122.45</f>
        <v>1698096.38</v>
      </c>
      <c r="F13" s="12">
        <f>10306122.45-206122.45</f>
        <v>10100000</v>
      </c>
      <c r="G13" s="5"/>
      <c r="H13" s="10">
        <f t="shared" si="1"/>
        <v>572550</v>
      </c>
      <c r="I13" s="12">
        <v>572550</v>
      </c>
      <c r="J13" s="12"/>
      <c r="K13" s="5"/>
      <c r="L13" s="10">
        <f t="shared" si="3"/>
        <v>4.8529015322385423</v>
      </c>
      <c r="M13" s="4">
        <f t="shared" si="4"/>
        <v>33.717167455477409</v>
      </c>
      <c r="N13" s="4">
        <f t="shared" si="5"/>
        <v>0</v>
      </c>
      <c r="O13" s="4"/>
    </row>
    <row r="14" spans="1:15" ht="75.75" hidden="1" customHeight="1" x14ac:dyDescent="0.25">
      <c r="A14" s="2" t="s">
        <v>13</v>
      </c>
      <c r="B14" s="6" t="s">
        <v>9</v>
      </c>
      <c r="C14" s="6" t="s">
        <v>10</v>
      </c>
      <c r="D14" s="10">
        <f t="shared" si="0"/>
        <v>0</v>
      </c>
      <c r="E14" s="4">
        <f>349791.8-349791.8</f>
        <v>0</v>
      </c>
      <c r="F14" s="4">
        <f>171397.98-171397.98</f>
        <v>0</v>
      </c>
      <c r="G14" s="4">
        <f>16968400-16968400</f>
        <v>0</v>
      </c>
      <c r="H14" s="10">
        <f t="shared" si="1"/>
        <v>0</v>
      </c>
      <c r="I14" s="4">
        <f>349791.8-349791.8</f>
        <v>0</v>
      </c>
      <c r="J14" s="4">
        <f>171397.98-171397.98</f>
        <v>0</v>
      </c>
      <c r="K14" s="4">
        <f>16968400-16968400</f>
        <v>0</v>
      </c>
      <c r="L14" s="10" t="e">
        <f t="shared" si="3"/>
        <v>#DIV/0!</v>
      </c>
      <c r="M14" s="4" t="e">
        <f t="shared" si="4"/>
        <v>#DIV/0!</v>
      </c>
      <c r="N14" s="4" t="e">
        <f t="shared" si="5"/>
        <v>#DIV/0!</v>
      </c>
      <c r="O14" s="4"/>
    </row>
    <row r="15" spans="1:15" ht="12" hidden="1" customHeight="1" x14ac:dyDescent="0.25">
      <c r="A15" s="7"/>
      <c r="B15" s="6"/>
      <c r="C15" s="6"/>
      <c r="D15" s="13"/>
      <c r="E15" s="8"/>
      <c r="F15" s="8"/>
      <c r="G15" s="8"/>
      <c r="H15" s="13"/>
      <c r="I15" s="8"/>
      <c r="J15" s="8"/>
      <c r="K15" s="8"/>
      <c r="L15" s="10" t="e">
        <f t="shared" si="3"/>
        <v>#DIV/0!</v>
      </c>
      <c r="M15" s="4" t="e">
        <f t="shared" si="4"/>
        <v>#DIV/0!</v>
      </c>
      <c r="N15" s="4" t="e">
        <f t="shared" si="5"/>
        <v>#DIV/0!</v>
      </c>
      <c r="O15" s="4"/>
    </row>
    <row r="16" spans="1:15" ht="53.25" customHeight="1" x14ac:dyDescent="0.25">
      <c r="A16" s="2" t="s">
        <v>21</v>
      </c>
      <c r="B16" s="6" t="s">
        <v>20</v>
      </c>
      <c r="C16" s="6" t="s">
        <v>14</v>
      </c>
      <c r="D16" s="10">
        <f t="shared" si="0"/>
        <v>35714</v>
      </c>
      <c r="E16" s="12">
        <v>35714</v>
      </c>
      <c r="F16" s="8"/>
      <c r="G16" s="8"/>
      <c r="H16" s="10">
        <f t="shared" ref="H16" si="6">I16+J16+K16</f>
        <v>35714</v>
      </c>
      <c r="I16" s="12">
        <v>35714</v>
      </c>
      <c r="J16" s="8"/>
      <c r="K16" s="8"/>
      <c r="L16" s="10">
        <f t="shared" si="3"/>
        <v>100</v>
      </c>
      <c r="M16" s="4">
        <f t="shared" si="4"/>
        <v>100</v>
      </c>
      <c r="N16" s="4"/>
      <c r="O16" s="4"/>
    </row>
    <row r="17" spans="1:15" ht="16.899999999999999" customHeight="1" x14ac:dyDescent="0.25">
      <c r="A17" s="7" t="s">
        <v>12</v>
      </c>
      <c r="B17" s="9"/>
      <c r="C17" s="9"/>
      <c r="D17" s="10">
        <f>E17+F17+G17</f>
        <v>17843372.670000002</v>
      </c>
      <c r="E17" s="11">
        <f>E9+E10+E11+E12+E13+E14+E15+E16</f>
        <v>3263372.67</v>
      </c>
      <c r="F17" s="11">
        <f t="shared" ref="F17:G17" si="7">F9+F10+F11+F12+F13+F14+F15+F16</f>
        <v>14580000</v>
      </c>
      <c r="G17" s="11">
        <f t="shared" si="7"/>
        <v>0</v>
      </c>
      <c r="H17" s="10">
        <f>I17+J17+K17</f>
        <v>4821414.22</v>
      </c>
      <c r="I17" s="11">
        <f>I9+I10+I11+I12+I13+I14+I15+I16</f>
        <v>1079164.22</v>
      </c>
      <c r="J17" s="11">
        <f t="shared" ref="J17:K17" si="8">J9+J10+J11+J12+J13+J14+J15+J16</f>
        <v>3742250</v>
      </c>
      <c r="K17" s="11">
        <f t="shared" si="8"/>
        <v>0</v>
      </c>
      <c r="L17" s="10">
        <f t="shared" ref="L17" si="9">H17/D17*100</f>
        <v>27.020756160668135</v>
      </c>
      <c r="M17" s="10">
        <f t="shared" ref="M17" si="10">I17/E17*100</f>
        <v>33.068985038720697</v>
      </c>
      <c r="N17" s="10">
        <f t="shared" ref="N17" si="11">J17/F17*100</f>
        <v>25.667009602194785</v>
      </c>
      <c r="O17" s="11">
        <f t="shared" ref="O17" si="12">O9+O10+O11+O12+O13+O14+O15+O16</f>
        <v>0</v>
      </c>
    </row>
    <row r="18" spans="1:15" ht="19.149999999999999" customHeight="1" x14ac:dyDescent="0.25"/>
  </sheetData>
  <mergeCells count="15">
    <mergeCell ref="A1:O1"/>
    <mergeCell ref="A2:O2"/>
    <mergeCell ref="A3:O3"/>
    <mergeCell ref="H6:K6"/>
    <mergeCell ref="H7:H8"/>
    <mergeCell ref="I7:K7"/>
    <mergeCell ref="L6:O6"/>
    <mergeCell ref="L7:L8"/>
    <mergeCell ref="M7:O7"/>
    <mergeCell ref="A6:A8"/>
    <mergeCell ref="B6:C7"/>
    <mergeCell ref="D6:G6"/>
    <mergeCell ref="D7:D8"/>
    <mergeCell ref="E7:G7"/>
    <mergeCell ref="A4:O4"/>
  </mergeCells>
  <pageMargins left="0.70866141732283472" right="0.31496062992125984" top="0.35433070866141736" bottom="0.35433070866141736" header="0.31496062992125984" footer="0.31496062992125984"/>
  <pageSetup paperSize="9" scale="67" orientation="landscape" r:id="rId1"/>
  <rowBreaks count="1" manualBreakCount="1">
    <brk id="2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2024-03-28T11:07:41Z</dcterms:modified>
</cp:coreProperties>
</file>